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56" i="15" l="1"/>
  <c r="S56" i="15" s="1"/>
  <c r="AC56" i="15" l="1"/>
  <c r="AC49" i="15"/>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<sst xmlns="http://schemas.openxmlformats.org/spreadsheetml/2006/main" count="1154" uniqueCount="425">
  <si>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</si>
  <si>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</si>
  <si>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</si>
  <si>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</si>
  <si>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</si>
  <si>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</si>
  <si>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</si>
  <si>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</si>
  <si>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</si>
  <si>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</si>
  <si>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</si>
  <si>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</si>
  <si>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</si>
  <si>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</si>
  <si>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</si>
  <si>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</si>
  <si>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</si>
  <si>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</si>
  <si>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</si>
  <si>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</si>
  <si>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</si>
  <si>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</si>
  <si>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</si>
  <si>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</si>
  <si>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</si>
  <si>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</si>
  <si>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</si>
  <si>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</si>
  <si>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</si>
  <si>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</si>
  <si>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</si>
  <si>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</si>
  <si>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</si>
  <si>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</si>
  <si>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</si>
  <si>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</si>
  <si>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</si>
  <si>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</si>
  <si>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</si>
  <si>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</si>
  <si>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</si>
  <si>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</si>
  <si>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</si>
  <si>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</si>
  <si>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</si>
  <si>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</si>
  <si>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</si>
  <si>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</si>
  <si>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</si>
  <si>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</si>
  <si>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</si>
  <si>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</si>
  <si>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</si>
  <si>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</si>
  <si>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</si>
  <si>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</si>
  <si>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</si>
  <si>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</si>
  <si>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</si>
  <si>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</si>
  <si>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</si>
  <si>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</si>
  <si>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</si>
  <si>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</si>
  <si>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</si>
  <si>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</si>
  <si>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</si>
  <si>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</si>
  <si>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</si>
  <si>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</si>
  <si>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</si>
  <si>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</si>
  <si>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</si>
  <si>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</si>
  <si>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</si>
  <si>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</si>
  <si>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</si>
  <si>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</si>
  <si>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</si>
  <si>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</si>
  <si>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</si>
  <si>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</si>
  <si>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</si>
  <si>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</si>
  <si>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</si>
  <si>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</si>
  <si>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</si>
  <si>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</si>
  <si>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</si>
  <si>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</si>
  <si>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</si>
  <si>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</si>
  <si>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</si>
  <si>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</si>
  <si>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</si>
  <si>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</si>
  <si>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</si>
  <si>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</si>
  <si>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</si>
  <si>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</si>
  <si>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</si>
  <si>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</si>
  <si>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</si>
  <si>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</si>
  <si>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</si>
  <si>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</si>
  <si>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</si>
  <si>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</si>
  <si>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</si>
  <si>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</si>
  <si>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</si>
  <si>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</si>
  <si>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</si>
  <si>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</si>
  <si>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</si>
  <si>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</si>
  <si>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</si>
  <si>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</si>
  <si>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</si>
  <si>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</si>
  <si>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</si>
  <si>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</si>
  <si>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</si>
  <si>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</si>
  <si>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</si>
  <si>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</si>
  <si>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</si>
  <si>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</si>
  <si>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</si>
  <si>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</si>
  <si>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</si>
  <si>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</si>
  <si>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</si>
  <si>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</si>
  <si>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</si>
  <si>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</si>
  <si>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</si>
  <si>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</si>
  <si>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</si>
  <si>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</si>
  <si>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</si>
  <si>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</si>
  <si>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</si>
  <si>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</si>
  <si>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</si>
  <si>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</si>
  <si>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</si>
  <si>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</si>
  <si>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</si>
  <si>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</si>
  <si>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</si>
  <si>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</si>
  <si>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</si>
  <si>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</si>
  <si>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</si>
  <si>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</si>
  <si>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</si>
  <si>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</si>
  <si>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</si>
  <si>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</si>
  <si>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</si>
  <si>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</si>
  <si>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</si>
  <si>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</si>
  <si>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</si>
  <si>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</si>
  <si>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</si>
  <si>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</si>
  <si>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</si>
  <si>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</si>
  <si>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</si>
  <si>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</si>
  <si>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</si>
  <si>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</si>
  <si>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</si>
  <si>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</si>
  <si>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</si>
  <si>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</si>
  <si>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</si>
  <si>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</si>
  <si>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</si>
  <si>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</si>
  <si>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</si>
  <si>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</si>
  <si>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</si>
  <si>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</si>
  <si>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</si>
  <si>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</si>
  <si>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</si>
  <si>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</si>
  <si>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</si>
  <si>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</si>
  <si>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</si>
  <si>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</si>
  <si>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</si>
  <si>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</si>
  <si>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</si>
  <si>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</si>
  <si>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</si>
  <si>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</si>
  <si>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</si>
  <si>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</si>
  <si>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</si>
  <si>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</si>
  <si>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</si>
  <si>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</si>
  <si>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</si>
  <si>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</si>
  <si>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</si>
  <si>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</si>
  <si>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</si>
  <si>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</si>
  <si>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</si>
  <si>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</si>
  <si>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</si>
  <si>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</si>
  <si>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</si>
  <si>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</si>
  <si>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</si>
  <si>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</si>
  <si>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</si>
  <si>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</si>
  <si>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</si>
  <si>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</si>
  <si>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</si>
  <si>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</si>
  <si>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</si>
  <si>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</si>
  <si>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</si>
  <si>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</si>
  <si>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</si>
  <si>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</si>
  <si>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</si>
  <si>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</si>
  <si>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</si>
  <si>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</si>
  <si>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</si>
  <si>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</si>
  <si>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</si>
  <si>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</si>
  <si>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</si>
  <si>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</si>
  <si>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</si>
  <si>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</si>
  <si>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</si>
  <si>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</si>
  <si>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</si>
  <si>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</si>
  <si>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</si>
  <si>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</si>
  <si>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</si>
  <si>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</si>
  <si>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</si>
  <si>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</si>
  <si>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</si>
  <si>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</si>
  <si>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</si>
  <si>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</si>
  <si>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</si>
  <si>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</si>
  <si>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</si>
  <si>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</si>
  <si>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</si>
  <si>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</si>
  <si>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</si>
  <si>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</si>
  <si>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</si>
  <si>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</si>
  <si>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</si>
  <si>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</si>
  <si>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</si>
  <si>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</si>
  <si>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</si>
  <si>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</si>
  <si>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</si>
  <si>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</si>
  <si>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</si>
  <si>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</si>
  <si>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</si>
  <si>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</si>
  <si>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</si>
  <si>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</si>
  <si>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</si>
  <si>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</si>
  <si>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</si>
  <si>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</si>
  <si>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</si>
  <si>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</si>
  <si>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</si>
  <si>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</si>
  <si>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</si>
  <si>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</si>
  <si>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</si>
  <si>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</si>
  <si>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</si>
  <si>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</si>
  <si>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</si>
  <si>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</si>
  <si>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</si>
  <si>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</si>
  <si>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</si>
  <si>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</si>
  <si>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</si>
  <si>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</si>
  <si>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</si>
  <si>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</si>
  <si>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</si>
  <si>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</si>
  <si>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</si>
  <si>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</si>
  <si>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</si>
  <si>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</si>
  <si>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</si>
  <si>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</si>
  <si>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</si>
  <si>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</si>
  <si>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</si>
  <si>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</si>
  <si>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</si>
  <si>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</si>
  <si>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</si>
  <si>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</si>
  <si>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</si>
  <si>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</si>
  <si>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</si>
  <si>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</si>
  <si>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</si>
  <si>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</si>
  <si>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</si>
  <si>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</si>
  <si>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</si>
  <si>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</si>
  <si>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</si>
  <si>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</si>
  <si>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</si>
  <si>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</si>
  <si>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</si>
  <si>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</si>
  <si>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</si>
  <si>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</si>
  <si>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</si>
  <si>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</si>
  <si>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</si>
  <si>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</si>
  <si>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</si>
  <si>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</si>
  <si>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</si>
  <si>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</si>
  <si>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</si>
  <si>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</si>
  <si>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</si>
  <si>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</si>
  <si>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</si>
  <si>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</si>
  <si>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</si>
  <si>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</si>
  <si>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</si>
  <si>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</si>
  <si>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</si>
  <si>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</si>
  <si>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</si>
  <si>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</si>
  <si>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</si>
  <si>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</si>
  <si>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</si>
  <si>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</si>
  <si>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</si>
  <si>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</si>
  <si>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</si>
  <si>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</si>
  <si>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</si>
  <si>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</si>
  <si>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</si>
  <si>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</si>
  <si>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</si>
  <si>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</si>
  <si>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</si>
  <si>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</si>
  <si>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</si>
  <si>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</si>
  <si>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</si>
  <si>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</si>
  <si>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</si>
  <si>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</si>
  <si>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</si>
  <si>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</si>
  <si>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</si>
  <si>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</si>
  <si>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</si>
  <si>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</si>
  <si>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</si>
  <si>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</si>
  <si>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</si>
  <si>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</si>
  <si>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</si>
  <si>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</si>
  <si>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</si>
  <si>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</si>
  <si>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</si>
  <si>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</si>
  <si>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</si>
  <si>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</si>
  <si>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</si>
  <si>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</si>
  <si>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</si>
  <si>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</si>
  <si>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</si>
  <si>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</si>
  <si>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</si>
  <si>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</si>
  <si>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ВЛИ</t>
  </si>
  <si>
    <t>3х95+1х70</t>
  </si>
  <si>
    <t>Строительство ВЛИ-0,4 кВ</t>
  </si>
  <si>
    <t>З</t>
  </si>
  <si>
    <t>Q_Гж_26_ЛК150_018088</t>
  </si>
  <si>
    <t xml:space="preserve">Электроснабжение ЭПУ потребителей в соответствии с договором на ТП № 4-34-26-0508 г. Геленджик </t>
  </si>
  <si>
    <t>Оплачен частично</t>
  </si>
  <si>
    <t>ЭПУ для малоэтажной многоквартирной жилой застройки, гостиничного обслуживания</t>
  </si>
  <si>
    <t>Краснодарский край, г Геленджик, 23:40:0202007:463</t>
  </si>
  <si>
    <t>№ 4-34-26-0508 от 30.04.2026</t>
  </si>
  <si>
    <t>коммутационный аппарат от проектируемой ЛЭП-0,4 кВ ТП-2-106 (ПС 10/6 "Кабардинка" , СШ-1, КБ-3)</t>
  </si>
  <si>
    <t>ВЛИ-0,4 кВ от РУ-0,4 кВ ТП 2-106</t>
  </si>
  <si>
    <t>ВЛИ-0,4 кВ протяженность линии 0,304 км (провод марки СИП-2 3х95+1х70 мм2)</t>
  </si>
  <si>
    <t>06.2026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</si>
  <si>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4-34-26-0508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</si>
</sst>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414</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415</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0.41076753399999999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0.33669470000000001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Q_Гж_26_ЛК150_018088</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4-34-26-0508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416</v>
      </c>
      <c r="E22" s="182" t="s">
        <v>418</v>
      </c>
      <c r="F22" s="182" t="s">
        <v>417</v>
      </c>
      <c r="G22" s="166" t="s">
        <v>420</v>
      </c>
      <c r="H22" s="166">
        <v>0.15</v>
      </c>
      <c r="I22" s="166">
        <v>0</v>
      </c>
      <c r="J22" s="166">
        <v>0.15</v>
      </c>
      <c r="K22" s="166" t="s">
        <v>401</v>
      </c>
      <c r="L22" s="166" t="s">
        <v>403</v>
      </c>
      <c r="M22" s="166" t="s">
        <v>373</v>
      </c>
      <c r="N22" s="166" t="s">
        <v>373</v>
      </c>
      <c r="O22" s="166" t="s">
        <v>373</v>
      </c>
      <c r="P22" s="166" t="s">
        <v>373</v>
      </c>
      <c r="Q22" s="166" t="s">
        <v>373</v>
      </c>
      <c r="R22" s="166" t="s">
        <v>373</v>
      </c>
      <c r="S22" s="166">
        <f>T22/1000000</f>
        <v>8.9779029999999996E-2</v>
      </c>
      <c r="T22" s="27">
        <v>89779.03</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Q_Гж_26_ЛК150_018088</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4-34-26-0508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M21" sqref="M21:N22"/>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Q_Гж_26_ЛК150_018088</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4-34-26-0508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411</v>
      </c>
      <c r="O25" s="60" t="s">
        <v>226</v>
      </c>
      <c r="P25" s="60" t="s">
        <v>410</v>
      </c>
      <c r="Q25" s="60" t="s">
        <v>373</v>
      </c>
      <c r="R25" s="60">
        <v>0.30399999999999999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Q_Гж_26_ЛК150_018088</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4-34-26-0508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2026</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Q_Гж_26_ЛК150_018088</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4-34-26-0508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Q_Гж_26_ЛК150_018088</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4-34-26-0508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D36" sqref="D36"/>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Q_Гж_26_ЛК150_018088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4-34-26-0508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404</v>
      </c>
      <c r="Q20" s="246"/>
      <c r="R20" s="246"/>
      <c r="S20" s="246"/>
      <c r="T20" s="249" t="s">
        <v>407</v>
      </c>
      <c r="U20" s="250"/>
      <c r="V20" s="250"/>
      <c r="W20" s="251"/>
      <c r="X20" s="249" t="s">
        <v>408</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0.41076753399999999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0.41076753399999999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0.41076753399999999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0.41076753399999999</v>
      </c>
      <c r="E29" s="170">
        <v>0</v>
      </c>
      <c r="F29" s="171">
        <f t="shared" si="3"/>
        <v>0</v>
      </c>
      <c r="G29" s="170"/>
      <c r="H29" s="170"/>
      <c r="I29" s="170" t="s">
        <v>373</v>
      </c>
      <c r="J29" s="170"/>
      <c r="K29" s="170" t="s">
        <v>373</v>
      </c>
      <c r="L29" s="170"/>
      <c r="M29" s="170" t="s">
        <v>373</v>
      </c>
      <c r="N29" s="170"/>
      <c r="O29" s="170" t="s">
        <v>373</v>
      </c>
      <c r="P29" s="170"/>
      <c r="Q29" s="170" t="s">
        <v>373</v>
      </c>
      <c r="R29" s="170"/>
      <c r="S29" s="170">
        <f>D29</f>
        <v>0.41076753399999999</v>
      </c>
      <c r="T29" s="170"/>
      <c r="U29" s="170" t="s">
        <v>373</v>
      </c>
      <c r="V29" s="170"/>
      <c r="W29" s="170" t="s">
        <v>373</v>
      </c>
      <c r="X29" s="170"/>
      <c r="Y29" s="170" t="s">
        <v>373</v>
      </c>
      <c r="Z29" s="170"/>
      <c r="AA29" s="170" t="s">
        <v>373</v>
      </c>
      <c r="AB29" s="172">
        <f t="shared" si="1"/>
        <v>0</v>
      </c>
      <c r="AC29" s="172">
        <f>D29</f>
        <v>0.41076753399999999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0.30399999999999999</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0.30399999999999999</v>
      </c>
      <c r="T39" s="170"/>
      <c r="U39" s="170" t="s">
        <v>373</v>
      </c>
      <c r="V39" s="170"/>
      <c r="W39" s="170" t="s">
        <v>373</v>
      </c>
      <c r="X39" s="170"/>
      <c r="Y39" s="170" t="s">
        <v>373</v>
      </c>
      <c r="Z39" s="170"/>
      <c r="AA39" s="170" t="s">
        <v>373</v>
      </c>
      <c r="AB39" s="172">
        <f t="shared" si="1"/>
        <v>0</v>
      </c>
      <c r="AC39" s="172">
        <f>D39</f>
        <v>0.30399999999999999</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0.30399999999999999</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0.30399999999999999</v>
      </c>
      <c r="T47" s="170"/>
      <c r="U47" s="170" t="s">
        <v>373</v>
      </c>
      <c r="V47" s="170"/>
      <c r="W47" s="170" t="s">
        <v>373</v>
      </c>
      <c r="X47" s="170"/>
      <c r="Y47" s="170" t="s">
        <v>373</v>
      </c>
      <c r="Z47" s="170"/>
      <c r="AA47" s="170" t="s">
        <v>373</v>
      </c>
      <c r="AB47" s="172">
        <f t="shared" si="1"/>
        <v>0</v>
      </c>
      <c r="AC47" s="172">
        <f>D39</f>
        <v>0.30399999999999999</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SUM(D39+D41)</f>
        <v>0.30399999999999999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0.30399999999999999</v>
      </c>
      <c r="T56" s="170"/>
      <c r="U56" s="170" t="s">
        <v>373</v>
      </c>
      <c r="V56" s="170"/>
      <c r="W56" s="170" t="s">
        <v>373</v>
      </c>
      <c r="X56" s="170"/>
      <c r="Y56" s="170" t="s">
        <v>373</v>
      </c>
      <c r="Z56" s="170"/>
      <c r="AA56" s="170" t="s">
        <v>373</v>
      </c>
      <c r="AB56" s="172">
        <f t="shared" si="1"/>
        <v>0</v>
      </c>
      <c r="AC56" s="172">
        <f>D56</f>
        <v>0.30399999999999999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1"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Q_Гж_26_ЛК150_018088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4-34-26-0508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0.30399999999999999</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Q_Гж_26_ЛК150_018088</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4-34-26-0508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0.42095632999999999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2026-08-10T12:50:52Z</dcterms:modified>
</cp:coreProperties>
</file>